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<sst xmlns="http://schemas.openxmlformats.org/spreadsheetml/2006/main" count="244" uniqueCount="89">
  <si>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</si>
  <si>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</si>
  <si>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</si>
  <si>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</si>
  <si>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</si>
  <si>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</si>
  <si>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</si>
  <si>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</si>
  <si>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</si>
  <si>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</si>
  <si>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</si>
  <si>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</si>
  <si>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</si>
  <si>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</si>
  <si>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</si>
  <si>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</si>
  <si>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</si>
  <si>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</si>
  <si>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</si>
  <si>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</si>
  <si>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</si>
  <si>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</si>
  <si>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</si>
  <si>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</si>
  <si>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</si>
  <si>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</si>
  <si>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</si>
  <si>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</si>
  <si>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</si>
  <si>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</si>
  <si>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</si>
  <si>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</si>
  <si>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</si>
  <si>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</si>
  <si>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</si>
  <si>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</si>
  <si>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</si>
  <si>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</si>
  <si>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</si>
  <si>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</si>
  <si>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</si>
  <si>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</si>
  <si>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</si>
  <si>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</si>
  <si>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</si>
  <si>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</si>
  <si>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</si>
  <si>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</si>
  <si>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</si>
  <si>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</si>
  <si>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</si>
  <si>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</si>
  <si>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</si>
  <si>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</si>
  <si>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</si>
  <si>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</si>
  <si>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</si>
  <si>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</si>
  <si>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</si>
  <si>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</si>
  <si>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</si>
  <si>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</si>
  <si>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</si>
  <si>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</si>
  <si>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</si>
  <si>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</si>
  <si>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</si>
  <si>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</si>
  <si>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</si>
  <si>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</si>
  <si>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</si>
  <si>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</si>
  <si>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</si>
  <si>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</si>
  <si>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</si>
  <si>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</si>
  <si>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</si>
  <si>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</si>
  <si>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</si>
  <si>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5</t>
  </si>
  <si>
    <t>2</t>
  </si>
  <si>
    <t>1</t>
  </si>
  <si>
    <t>46</t>
  </si>
  <si>
    <t>СВОДКА ПО НАДОЮ МОЛОКА ЗА 11.09.2022 года</t>
  </si>
  <si>
    <t>57</t>
  </si>
  <si>
    <t>50</t>
  </si>
  <si>
    <t>8</t>
  </si>
  <si>
    <t>10</t>
  </si>
  <si>
    <t>3,37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</si>
</sst>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90" zoomScaleNormal="75" zoomScaleSheetLayoutView="90" workbookViewId="0">
      <selection activeCell="V25" sqref="V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83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60</v>
      </c>
      <c r="D4" s="110" t="s">
        <v>2</v>
      </c>
      <c r="E4" s="111"/>
      <c r="F4" s="111"/>
      <c r="G4" s="111"/>
      <c r="H4" s="111"/>
      <c r="I4" s="112"/>
      <c r="J4" s="106" t="s">
        <v>59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52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70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76</v>
      </c>
    </row>
    <row r="5" spans="1:194" ht="53.25" customHeight="1" thickBot="1">
      <c r="A5" s="107"/>
      <c r="B5" s="109"/>
      <c r="C5" s="107"/>
      <c r="D5" s="119" t="s">
        <v>57</v>
      </c>
      <c r="E5" s="120"/>
      <c r="F5" s="119" t="s">
        <v>58</v>
      </c>
      <c r="G5" s="120"/>
      <c r="H5" s="119" t="s">
        <v>63</v>
      </c>
      <c r="I5" s="120"/>
      <c r="J5" s="107"/>
      <c r="K5" s="114"/>
      <c r="L5" s="107"/>
      <c r="M5" s="107"/>
      <c r="N5" s="9" t="s">
        <v>56</v>
      </c>
      <c r="O5" s="9" t="s">
        <v>47</v>
      </c>
      <c r="P5" s="107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4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7" t="s">
        <v>18</v>
      </c>
      <c r="B6" s="58">
        <v>950</v>
      </c>
      <c r="C6" s="39">
        <v>60543</v>
      </c>
      <c r="D6" s="39">
        <v>230</v>
      </c>
      <c r="E6" s="39">
        <v>191</v>
      </c>
      <c r="F6" s="39">
        <v>223</v>
      </c>
      <c r="G6" s="39">
        <v>176</v>
      </c>
      <c r="H6" s="39">
        <v>248</v>
      </c>
      <c r="I6" s="39">
        <v>203</v>
      </c>
      <c r="J6" s="39">
        <v>64691</v>
      </c>
      <c r="K6" s="59">
        <v>93</v>
      </c>
      <c r="L6" s="13">
        <v>3.7</v>
      </c>
      <c r="M6" s="60" t="s">
        <v>88</v>
      </c>
      <c r="N6" s="40">
        <v>24.2</v>
      </c>
      <c r="O6" s="61">
        <v>21.2</v>
      </c>
      <c r="P6" s="39">
        <f>H6</f>
        <v>248</v>
      </c>
      <c r="Q6" s="62">
        <v>77</v>
      </c>
      <c r="R6" s="63" t="s">
        <v>82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8600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17</v>
      </c>
      <c r="F7" s="39"/>
      <c r="G7" s="39">
        <v>16</v>
      </c>
      <c r="H7" s="39"/>
      <c r="I7" s="39">
        <v>17</v>
      </c>
      <c r="J7" s="39"/>
      <c r="K7" s="59"/>
      <c r="L7" s="13"/>
      <c r="M7" s="60"/>
      <c r="N7" s="40"/>
      <c r="O7" s="61">
        <v>12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4813</v>
      </c>
      <c r="D8" s="39">
        <v>18</v>
      </c>
      <c r="E8" s="39">
        <v>20</v>
      </c>
      <c r="F8" s="39">
        <v>15</v>
      </c>
      <c r="G8" s="39">
        <v>19</v>
      </c>
      <c r="H8" s="39">
        <v>15</v>
      </c>
      <c r="I8" s="39">
        <v>20</v>
      </c>
      <c r="J8" s="39">
        <v>3621</v>
      </c>
      <c r="K8" s="59">
        <v>75</v>
      </c>
      <c r="L8" s="13">
        <v>3.8</v>
      </c>
      <c r="M8" s="60" t="s">
        <v>23</v>
      </c>
      <c r="N8" s="40">
        <f>D8/B8*100</f>
        <v>7.1999999999999993</v>
      </c>
      <c r="O8" s="61">
        <v>8</v>
      </c>
      <c r="P8" s="39">
        <f>H8</f>
        <v>15</v>
      </c>
      <c r="Q8" s="62"/>
      <c r="R8" s="63"/>
      <c r="S8" s="58">
        <v>3</v>
      </c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1420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65356</v>
      </c>
      <c r="D9" s="71">
        <f>D6+D7+D8</f>
        <v>248</v>
      </c>
      <c r="E9" s="16">
        <f t="shared" si="0"/>
        <v>228</v>
      </c>
      <c r="F9" s="16">
        <f t="shared" si="0"/>
        <v>238</v>
      </c>
      <c r="G9" s="16">
        <f t="shared" si="0"/>
        <v>211</v>
      </c>
      <c r="H9" s="16">
        <f t="shared" si="0"/>
        <v>263</v>
      </c>
      <c r="I9" s="16">
        <f t="shared" si="0"/>
        <v>240</v>
      </c>
      <c r="J9" s="70">
        <f t="shared" si="0"/>
        <v>68312</v>
      </c>
      <c r="K9" s="17">
        <f>F9/D9*100</f>
        <v>95.967741935483872</v>
      </c>
      <c r="L9" s="13">
        <f>H9*3.4/F9</f>
        <v>3.7571428571428567</v>
      </c>
      <c r="M9" s="72">
        <f>(M6+M7+M8)/2</f>
        <v>3.26</v>
      </c>
      <c r="N9" s="73">
        <f>D9/B9*100</f>
        <v>20.666666666666668</v>
      </c>
      <c r="O9" s="73">
        <v>17.7</v>
      </c>
      <c r="P9" s="16">
        <f>P6+P7+P8</f>
        <v>263</v>
      </c>
      <c r="Q9" s="16">
        <f>Q8+Q7+Q6</f>
        <v>77</v>
      </c>
      <c r="R9" s="16">
        <f>R8+R7+R6</f>
        <v>46</v>
      </c>
      <c r="S9" s="16">
        <f>S8+S7+S6</f>
        <v>22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10020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14949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41</v>
      </c>
      <c r="J10" s="39">
        <v>12476</v>
      </c>
      <c r="K10" s="17">
        <v>78</v>
      </c>
      <c r="L10" s="13">
        <v>3.8</v>
      </c>
      <c r="M10" s="86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3</v>
      </c>
      <c r="R10" s="39">
        <v>1</v>
      </c>
      <c r="S10" s="74" t="s">
        <v>87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2265</v>
      </c>
      <c r="D11" s="89">
        <v>9</v>
      </c>
      <c r="E11" s="89">
        <v>11</v>
      </c>
      <c r="F11" s="89">
        <v>7</v>
      </c>
      <c r="G11" s="89">
        <v>9</v>
      </c>
      <c r="H11" s="89">
        <v>8</v>
      </c>
      <c r="I11" s="58">
        <v>10</v>
      </c>
      <c r="J11" s="39">
        <v>2079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0">
        <v>11</v>
      </c>
      <c r="P11" s="39">
        <f>H11</f>
        <v>8</v>
      </c>
      <c r="Q11" s="91"/>
      <c r="R11" s="92"/>
      <c r="S11" s="22"/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4972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18</v>
      </c>
      <c r="J13" s="39">
        <v>4089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>
        <v>6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2943</v>
      </c>
      <c r="D14" s="58">
        <v>10</v>
      </c>
      <c r="E14" s="58">
        <v>12</v>
      </c>
      <c r="F14" s="58">
        <v>9</v>
      </c>
      <c r="G14" s="58">
        <v>9</v>
      </c>
      <c r="H14" s="58">
        <v>10</v>
      </c>
      <c r="I14" s="58">
        <v>9</v>
      </c>
      <c r="J14" s="39">
        <v>2620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13.3</v>
      </c>
      <c r="P14" s="39">
        <f t="shared" si="1"/>
        <v>10</v>
      </c>
      <c r="Q14" s="39">
        <v>1</v>
      </c>
      <c r="R14" s="39"/>
      <c r="S14" s="74" t="s">
        <v>79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3914</v>
      </c>
      <c r="D16" s="58">
        <v>14</v>
      </c>
      <c r="E16" s="58">
        <v>12</v>
      </c>
      <c r="F16" s="58">
        <v>13</v>
      </c>
      <c r="G16" s="58">
        <v>10</v>
      </c>
      <c r="H16" s="58">
        <v>13</v>
      </c>
      <c r="I16" s="58">
        <v>11</v>
      </c>
      <c r="J16" s="39">
        <v>3471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6.3</v>
      </c>
      <c r="P16" s="39">
        <f>H16</f>
        <v>13</v>
      </c>
      <c r="Q16" s="39">
        <v>2</v>
      </c>
      <c r="R16" s="39">
        <v>2</v>
      </c>
      <c r="S16" s="74" t="s">
        <v>86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1275</v>
      </c>
      <c r="D17" s="58">
        <v>3</v>
      </c>
      <c r="E17" s="58">
        <v>5</v>
      </c>
      <c r="F17" s="58">
        <v>2</v>
      </c>
      <c r="G17" s="58">
        <v>5</v>
      </c>
      <c r="H17" s="58">
        <v>3</v>
      </c>
      <c r="I17" s="58">
        <v>5</v>
      </c>
      <c r="J17" s="39">
        <v>942</v>
      </c>
      <c r="K17" s="17">
        <f t="shared" si="3"/>
        <v>66.666666666666657</v>
      </c>
      <c r="L17" s="13">
        <f t="shared" si="4"/>
        <v>5.0999999999999996</v>
      </c>
      <c r="M17" s="78" t="s">
        <v>35</v>
      </c>
      <c r="N17" s="40">
        <f t="shared" si="2"/>
        <v>2.6086956521739131</v>
      </c>
      <c r="O17" s="61">
        <v>4.8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480</v>
      </c>
      <c r="D18" s="39">
        <v>2</v>
      </c>
      <c r="E18" s="39">
        <v>4</v>
      </c>
      <c r="F18" s="39">
        <v>2</v>
      </c>
      <c r="G18" s="39">
        <v>4</v>
      </c>
      <c r="H18" s="39">
        <v>2</v>
      </c>
      <c r="I18" s="39">
        <v>4</v>
      </c>
      <c r="J18" s="39">
        <v>370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2.7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1601</v>
      </c>
      <c r="D19" s="58">
        <v>5</v>
      </c>
      <c r="E19" s="58">
        <v>6</v>
      </c>
      <c r="F19" s="58">
        <v>4</v>
      </c>
      <c r="G19" s="58">
        <v>5</v>
      </c>
      <c r="H19" s="58">
        <v>4</v>
      </c>
      <c r="I19" s="58">
        <v>5</v>
      </c>
      <c r="J19" s="39">
        <v>1210</v>
      </c>
      <c r="K19" s="17">
        <f t="shared" si="3"/>
        <v>80</v>
      </c>
      <c r="L19" s="13">
        <f t="shared" si="4"/>
        <v>3.4</v>
      </c>
      <c r="M19" s="78" t="s">
        <v>20</v>
      </c>
      <c r="N19" s="40">
        <f t="shared" si="2"/>
        <v>4.8076923076923084</v>
      </c>
      <c r="O19" s="61">
        <v>6.1</v>
      </c>
      <c r="P19" s="101">
        <f t="shared" si="6"/>
        <v>4</v>
      </c>
      <c r="Q19" s="39">
        <v>1</v>
      </c>
      <c r="R19" s="39"/>
      <c r="S19" s="74" t="s">
        <v>80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1187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920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81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835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763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3044</v>
      </c>
      <c r="D22" s="39">
        <v>8</v>
      </c>
      <c r="E22" s="39">
        <v>6</v>
      </c>
      <c r="F22" s="39">
        <v>7</v>
      </c>
      <c r="G22" s="39">
        <v>5</v>
      </c>
      <c r="H22" s="39">
        <v>8</v>
      </c>
      <c r="I22" s="39">
        <v>6</v>
      </c>
      <c r="J22" s="39">
        <v>2595</v>
      </c>
      <c r="K22" s="17">
        <f>F22/D22*100</f>
        <v>87.5</v>
      </c>
      <c r="L22" s="13">
        <f>H22*3.4/F22</f>
        <v>3.8857142857142857</v>
      </c>
      <c r="M22" s="78" t="s">
        <v>40</v>
      </c>
      <c r="N22" s="40">
        <f>D22/B22*100</f>
        <v>10</v>
      </c>
      <c r="O22" s="61">
        <v>11.8</v>
      </c>
      <c r="P22" s="39">
        <f t="shared" si="6"/>
        <v>8</v>
      </c>
      <c r="Q22" s="39">
        <v>6</v>
      </c>
      <c r="R22" s="74" t="s">
        <v>80</v>
      </c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578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418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38336</v>
      </c>
      <c r="D24" s="42">
        <f>D10+D11+D12+D13+D14+D15+D16+D17+D18+D19+D20+D21+D22+D23</f>
        <v>128</v>
      </c>
      <c r="E24" s="42">
        <f>E10+E11+E12+E13+E14+E15+E16+E17+E18+E19+E20+E21+E22+E23</f>
        <v>139</v>
      </c>
      <c r="F24" s="42">
        <f>F10+F11+F12+F13+F14+F15+F16+F17+F18+F19+F20+F21+F22+F23</f>
        <v>106</v>
      </c>
      <c r="G24" s="42">
        <f>G23+G22+G21+G20+G19+G18+G17+G16+G15+G14+G13+G11+G10</f>
        <v>114</v>
      </c>
      <c r="H24" s="42">
        <f>H23+H22+H21+H20+H19+H18+H17+H16+H15+H14+H13+H12+H11+H10</f>
        <v>115</v>
      </c>
      <c r="I24" s="42">
        <f>I10+I11+I12+I13+I14+I15+I16+I17+I18+I19+I20+I21+I22+I23</f>
        <v>120</v>
      </c>
      <c r="J24" s="42">
        <f>J23+J22+J21+J20+J19+J18+J17+J16+J15+J14+J13+J11+J10</f>
        <v>32156</v>
      </c>
      <c r="K24" s="17">
        <f t="shared" si="3"/>
        <v>82.8125</v>
      </c>
      <c r="L24" s="13">
        <f>H24*3.4/F24</f>
        <v>3.6886792452830188</v>
      </c>
      <c r="M24" s="43">
        <f>(M10+M11+M13+M14+M16+M17+M18+M19+M20+M21+M23)/11</f>
        <v>3.0963636363636367</v>
      </c>
      <c r="N24" s="40">
        <f t="shared" si="2"/>
        <v>9.1428571428571423</v>
      </c>
      <c r="O24" s="44">
        <v>9.4</v>
      </c>
      <c r="P24" s="39">
        <f>P23+P22+P21+P20+P19+P18+P17+P16+P15+P14+P13+P12+P11+P10</f>
        <v>115</v>
      </c>
      <c r="Q24" s="45">
        <f>Q10+Q11+Q12+Q13+Q14+Q15+Q16+Q17+Q18+Q19+Q20+Q21+Q22+Q23</f>
        <v>19</v>
      </c>
      <c r="R24" s="45">
        <f>R10+R11+R12+R13+R14+R15+R16+R17+R18+R19+R20+R21+R22</f>
        <v>5</v>
      </c>
      <c r="S24" s="45">
        <f>S23+S22+S21+S20+S19+S18+S17+S16+S15+S14+S13+S12+S11+S10</f>
        <v>29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103692</v>
      </c>
      <c r="D25" s="16">
        <f>D24+D9</f>
        <v>376</v>
      </c>
      <c r="E25" s="16">
        <f>E24+E9</f>
        <v>367</v>
      </c>
      <c r="F25" s="25">
        <f t="shared" si="9"/>
        <v>344</v>
      </c>
      <c r="G25" s="25">
        <f t="shared" si="9"/>
        <v>325</v>
      </c>
      <c r="H25" s="16">
        <f t="shared" si="9"/>
        <v>378</v>
      </c>
      <c r="I25" s="16">
        <f t="shared" si="9"/>
        <v>360</v>
      </c>
      <c r="J25" s="16">
        <f>J24+J9</f>
        <v>100468</v>
      </c>
      <c r="K25" s="17">
        <f t="shared" si="3"/>
        <v>91.489361702127653</v>
      </c>
      <c r="L25" s="13">
        <f>H25*3.4/F25</f>
        <v>3.7360465116279071</v>
      </c>
      <c r="M25" s="26">
        <f>(M9+M24)/2</f>
        <v>3.1781818181818182</v>
      </c>
      <c r="N25" s="27">
        <f>D25/B25*100</f>
        <v>14.461538461538462</v>
      </c>
      <c r="O25" s="27">
        <v>13.3</v>
      </c>
      <c r="P25" s="28">
        <f>P24+P9</f>
        <v>378</v>
      </c>
      <c r="Q25" s="16">
        <f>Q24+Q9</f>
        <v>96</v>
      </c>
      <c r="R25" s="16">
        <f>R24+R9</f>
        <v>51</v>
      </c>
      <c r="S25" s="16">
        <f>S9+S24</f>
        <v>51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20270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23">
        <f>D25-E25</f>
        <v>9</v>
      </c>
      <c r="E26" s="124"/>
      <c r="F26" s="123">
        <f>F25-G25</f>
        <v>19</v>
      </c>
      <c r="G26" s="124"/>
      <c r="H26" s="125">
        <f>H25-I25</f>
        <v>18</v>
      </c>
      <c r="I26" s="126"/>
      <c r="J26" s="33"/>
      <c r="K26" s="34"/>
      <c r="L26" s="21"/>
      <c r="M26" s="21"/>
      <c r="N26" s="21"/>
      <c r="O26" s="21"/>
      <c r="P26" s="35"/>
      <c r="Q26" s="22" t="s">
        <v>84</v>
      </c>
      <c r="R26" s="22" t="s">
        <v>78</v>
      </c>
      <c r="S26" s="22" t="s">
        <v>85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26750</v>
      </c>
      <c r="DH26" s="14"/>
      <c r="DI26" s="14"/>
      <c r="DJ26" s="14">
        <v>49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2022-09-12T03:58:47Z</cp:lastPrinted>
  <dcterms:created xsi:type="dcterms:W3CDTF">2020-08-31T08:55:27Z</dcterms:created>
  <dcterms:modified xsi:type="dcterms:W3CDTF">2022-09-12T04:09:19Z</dcterms:modified>
</cp:coreProperties>
</file>